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Q:\Archiv\Publikationen\Echtermeyer, Alexander (alec01)\Data sets\2022 Säure Raman\Oxalic acid titration\"/>
    </mc:Choice>
  </mc:AlternateContent>
  <bookViews>
    <workbookView xWindow="0" yWindow="0" windowWidth="14370" windowHeight="10065"/>
  </bookViews>
  <sheets>
    <sheet name="Tabelle1" sheetId="1" r:id="rId1"/>
  </sheets>
  <calcPr calcId="162913"/>
</workbook>
</file>

<file path=xl/calcChain.xml><?xml version="1.0" encoding="utf-8"?>
<calcChain xmlns="http://schemas.openxmlformats.org/spreadsheetml/2006/main">
  <c r="G13" i="1" l="1"/>
  <c r="E15" i="1"/>
</calcChain>
</file>

<file path=xl/sharedStrings.xml><?xml version="1.0" encoding="utf-8"?>
<sst xmlns="http://schemas.openxmlformats.org/spreadsheetml/2006/main" count="100" uniqueCount="67">
  <si>
    <t>g</t>
  </si>
  <si>
    <t>g/g</t>
  </si>
  <si>
    <t>Date:</t>
  </si>
  <si>
    <t xml:space="preserve">Internal Exp. No.: </t>
  </si>
  <si>
    <t>Notes:</t>
  </si>
  <si>
    <t>-</t>
  </si>
  <si>
    <t>Stock solution</t>
  </si>
  <si>
    <t>Stock solution used for titration exp.</t>
  </si>
  <si>
    <t>Spectrum</t>
  </si>
  <si>
    <t>Data of Titration experiment and associated Raman spectra with composition data from calculation scheme (see main article)</t>
  </si>
  <si>
    <t>training</t>
  </si>
  <si>
    <t>Usage</t>
  </si>
  <si>
    <t>Water</t>
  </si>
  <si>
    <t>Raman measurement equipment and settings:</t>
  </si>
  <si>
    <t>Device</t>
  </si>
  <si>
    <t>RXN2 at 785 nm with 400 mW laser (Kaiser Optical Systems, now Endress+Hauser)</t>
  </si>
  <si>
    <t>Accessory:</t>
  </si>
  <si>
    <t>Near infrared immersion optic with sapphire optical window and fixed focal depth of 3 mm (Kaiser Optical Systems, now Endress+Hauser)</t>
  </si>
  <si>
    <t>Settings:</t>
  </si>
  <si>
    <t>60 seconds acquisition time, 1 accummulation, active cosmic ray filter, auto-calibration checkup, 1 dark measurement for 240 s at beginning of titration</t>
  </si>
  <si>
    <t>5 m fiber-optic MR probe (Kaiser Optical Systems, now Endress+Hauser)</t>
  </si>
  <si>
    <t>mol/L</t>
  </si>
  <si>
    <t>Mass of NaOH-solution in analyte solution</t>
  </si>
  <si>
    <t>pH of analyte solution</t>
  </si>
  <si>
    <t>11th June 2018</t>
  </si>
  <si>
    <t>V001</t>
  </si>
  <si>
    <t>Titration of oxalic acid with sodium hydroxide solution</t>
  </si>
  <si>
    <t>°C</t>
  </si>
  <si>
    <t>Oxalic Acid</t>
  </si>
  <si>
    <t>20180611_V001_1_Ch2_RXN2_MR_LF_60s1a.spc#1</t>
  </si>
  <si>
    <t>20180611_V001_2_Ch2_RXN2_MR_LF_60s1a.spc#1</t>
  </si>
  <si>
    <t>20180611_V001_3_Ch2_RXN2_MR_LF_60s1a.spc#1</t>
  </si>
  <si>
    <t>20180611_V001_4_Ch2_RXN2_MR_LF_60s1a.spc#1</t>
  </si>
  <si>
    <t>20180611_V001_5_Ch2_RXN2_MR_LF_60s1a.spc#1</t>
  </si>
  <si>
    <t>20180611_V001_6_Ch2_RXN2_MR_LF_60s1a.spc#1</t>
  </si>
  <si>
    <t>20180611_V001_7_Ch2_RXN2_MR_LF_60s1a.spc#1</t>
  </si>
  <si>
    <t>20180611_V001_8_Ch2_RXN2_MR_LF_60s1a.spc#1</t>
  </si>
  <si>
    <t>20180611_V001_9_Ch2_RXN2_MR_LF_60s1a.spc#1</t>
  </si>
  <si>
    <t>20180611_V001_10_Ch2_RXN2_MR_LF_60s1a.spc#1</t>
  </si>
  <si>
    <t>20180611_V001_11_Ch2_RXN2_MR_LF_60s1a.spc#1</t>
  </si>
  <si>
    <t>20180611_V001_12_Ch2_RXN2_MR_LF_60s1a.spc#1</t>
  </si>
  <si>
    <t>20180611_V001_13_Ch2_RXN2_MR_LF_60s1a.spc#1</t>
  </si>
  <si>
    <t>20180611_V001_14_Ch2_RXN2_MR_LF_60s1a.spc#1</t>
  </si>
  <si>
    <t>20180611_V001_15_Ch2_RXN2_MR_LF_60s1a.spc#1</t>
  </si>
  <si>
    <t>20180611_V001_16_Ch2_RXN2_MR_LF_60s1a.spc#1</t>
  </si>
  <si>
    <t>20180611_V001_17_Ch2_RXN2_MR_LF_60s1a.spc#1</t>
  </si>
  <si>
    <t>20180611_V001_18_Ch2_RXN2_MR_LF_60s1a.spc#1</t>
  </si>
  <si>
    <t>20180611_V001_19_Ch2_RXN2_MR_LF_60s1a.spc#1</t>
  </si>
  <si>
    <t>20180611_V001_20_Ch2_RXN2_MR_LF_60s1a.spc#1</t>
  </si>
  <si>
    <t>20180611_V001_21_Ch2_RXN2_MR_LF_60s1a.spc#1</t>
  </si>
  <si>
    <t>20180611_V001_22_Ch2_RXN2_MR_LF_60s1a.spc#1</t>
  </si>
  <si>
    <t>20180611_V001_23_Ch2_RXN2_MR_LF_60s1a.spc#1</t>
  </si>
  <si>
    <t>20180611_V001_24_Ch2_RXN2_MR_LF_60s1a.spc#1</t>
  </si>
  <si>
    <t>20180611_V001_25_Ch2_RXN2_MR_LF_60s1a.spc#1</t>
  </si>
  <si>
    <t>20180611_V001_26_Ch2_RXN2_MR_LF_60s1a.spc#1</t>
  </si>
  <si>
    <t>20180611_V001_27_Ch2_RXN2_MR_LF_60s1a.spc#1</t>
  </si>
  <si>
    <t>20180611_V001_28_Ch2_RXN2_MR_LF_60s1a.spc#1</t>
  </si>
  <si>
    <t xml:space="preserve">Oxalic acid: </t>
  </si>
  <si>
    <t>Material content:</t>
  </si>
  <si>
    <t xml:space="preserve">Sodium hydroxide: </t>
  </si>
  <si>
    <t>Water:</t>
  </si>
  <si>
    <t>Titration equipment and setup (see main article and associated ESI):</t>
  </si>
  <si>
    <t>T bath</t>
  </si>
  <si>
    <t>T analyte</t>
  </si>
  <si>
    <t>Aqueous sodium hydroxide solution, 99.8% purity, 1 mol/L, VWR Chemicals</t>
  </si>
  <si>
    <t>Oxalic acid dihydrate, …. Purity, Merck KGaA</t>
  </si>
  <si>
    <t>de-ionized inhouse, &lt; 0.8 µS/cm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</si>
</sst>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164" fontId="0" fillId="0" borderId="0" xfId="0" applyNumberFormat="1"/>
    <xf numFmtId="0" fontId="0" fillId="0" borderId="0" xfId="0" applyFont="1"/>
    <xf numFmtId="11" fontId="0" fillId="0" borderId="0" xfId="0" applyNumberFormat="1"/>
    <xf numFmtId="2" fontId="0" fillId="0" borderId="0" xfId="0" applyNumberFormat="1"/>
    <xf numFmtId="0" fontId="0" fillId="0" borderId="0" xfId="0" applyFont="1" applyAlignment="1">
      <alignment horizontal="right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58"/>
  <sheetViews>
    <sheetView tabSelected="1" zoomScale="70" zoomScaleNormal="70" workbookViewId="0">
      <selection activeCell="F23" sqref="F23"/>
    </sheetView>
  </sheetViews>
  <sheetFormatPr baseColWidth="10" defaultRowHeight="15" x14ac:dyDescent="0.25"/>
  <cols>
    <col min="1" max="1" width="54.42578125" customWidth="1"/>
    <col min="2" max="2" width="20.140625" customWidth="1"/>
    <col min="3" max="3" width="34.28515625" customWidth="1"/>
    <col min="4" max="4" width="23.42578125" customWidth="1"/>
    <col min="13" max="13" width="12.5703125" bestFit="1" customWidth="1"/>
  </cols>
  <sheetData>
    <row r="1" spans="1:10" x14ac:dyDescent="0.25">
      <c r="A1" s="1" t="s">
        <v>2</v>
      </c>
      <c r="B1" t="s">
        <v>24</v>
      </c>
    </row>
    <row r="2" spans="1:10" x14ac:dyDescent="0.25">
      <c r="A2" s="1" t="s">
        <v>3</v>
      </c>
      <c r="B2" t="s">
        <v>25</v>
      </c>
    </row>
    <row r="3" spans="1:10" x14ac:dyDescent="0.25">
      <c r="A3" s="1" t="s">
        <v>4</v>
      </c>
      <c r="B3" t="s">
        <v>26</v>
      </c>
    </row>
    <row r="4" spans="1:10" x14ac:dyDescent="0.25">
      <c r="A4" s="1"/>
      <c r="B4" s="3"/>
    </row>
    <row r="5" spans="1:10" x14ac:dyDescent="0.25">
      <c r="A5" s="1" t="s">
        <v>61</v>
      </c>
      <c r="B5" s="3"/>
    </row>
    <row r="6" spans="1:10" x14ac:dyDescent="0.25">
      <c r="A6" s="1"/>
      <c r="B6" t="s">
        <v>59</v>
      </c>
      <c r="C6" t="s">
        <v>64</v>
      </c>
      <c r="E6" s="2"/>
    </row>
    <row r="7" spans="1:10" x14ac:dyDescent="0.25">
      <c r="A7" s="1"/>
      <c r="B7" t="s">
        <v>57</v>
      </c>
      <c r="C7" t="s">
        <v>65</v>
      </c>
    </row>
    <row r="8" spans="1:10" x14ac:dyDescent="0.25">
      <c r="A8" s="1"/>
      <c r="B8" t="s">
        <v>60</v>
      </c>
      <c r="C8" t="s">
        <v>66</v>
      </c>
    </row>
    <row r="9" spans="1:10" x14ac:dyDescent="0.25">
      <c r="A9" s="1"/>
    </row>
    <row r="10" spans="1:10" x14ac:dyDescent="0.25">
      <c r="A10" s="1"/>
    </row>
    <row r="11" spans="1:10" x14ac:dyDescent="0.25">
      <c r="A11" s="1" t="s">
        <v>58</v>
      </c>
    </row>
    <row r="12" spans="1:10" x14ac:dyDescent="0.25">
      <c r="A12" s="1"/>
      <c r="B12" t="s">
        <v>6</v>
      </c>
      <c r="D12" t="s">
        <v>12</v>
      </c>
      <c r="E12" s="2">
        <v>100.79</v>
      </c>
      <c r="F12" t="s">
        <v>0</v>
      </c>
    </row>
    <row r="13" spans="1:10" x14ac:dyDescent="0.25">
      <c r="D13" t="s">
        <v>28</v>
      </c>
      <c r="E13" s="2">
        <v>1.35033</v>
      </c>
      <c r="F13" t="s">
        <v>0</v>
      </c>
      <c r="G13" s="2">
        <f>E13/(E13+E12)</f>
        <v>1.3220341073893142E-2</v>
      </c>
      <c r="H13" t="s">
        <v>1</v>
      </c>
      <c r="I13" s="5">
        <v>0.14849691064638784</v>
      </c>
      <c r="J13" t="s">
        <v>21</v>
      </c>
    </row>
    <row r="14" spans="1:10" x14ac:dyDescent="0.25">
      <c r="E14" s="2"/>
    </row>
    <row r="15" spans="1:10" x14ac:dyDescent="0.25">
      <c r="B15" t="s">
        <v>7</v>
      </c>
      <c r="E15" s="2">
        <f>E12+E13</f>
        <v>102.14033000000001</v>
      </c>
      <c r="F15" t="s">
        <v>0</v>
      </c>
    </row>
    <row r="17" spans="1:22" x14ac:dyDescent="0.25">
      <c r="E17" s="2"/>
    </row>
    <row r="19" spans="1:22" x14ac:dyDescent="0.25">
      <c r="A19" s="1" t="s">
        <v>13</v>
      </c>
    </row>
    <row r="20" spans="1:22" x14ac:dyDescent="0.25">
      <c r="B20" t="s">
        <v>14</v>
      </c>
      <c r="C20" t="s">
        <v>15</v>
      </c>
    </row>
    <row r="21" spans="1:22" x14ac:dyDescent="0.25">
      <c r="B21" t="s">
        <v>16</v>
      </c>
      <c r="C21" t="s">
        <v>20</v>
      </c>
      <c r="T21" s="1"/>
      <c r="U21" s="1"/>
      <c r="V21" s="1"/>
    </row>
    <row r="22" spans="1:22" x14ac:dyDescent="0.25">
      <c r="C22" t="s">
        <v>17</v>
      </c>
      <c r="T22" s="1"/>
      <c r="U22" s="1"/>
    </row>
    <row r="23" spans="1:22" x14ac:dyDescent="0.25">
      <c r="B23" t="s">
        <v>18</v>
      </c>
      <c r="C23" t="s">
        <v>19</v>
      </c>
    </row>
    <row r="26" spans="1:22" x14ac:dyDescent="0.25">
      <c r="A26" s="1" t="s">
        <v>9</v>
      </c>
    </row>
    <row r="27" spans="1:22" x14ac:dyDescent="0.25">
      <c r="A27" s="1"/>
    </row>
    <row r="28" spans="1:22" x14ac:dyDescent="0.25">
      <c r="A28" s="1"/>
      <c r="C28" s="3"/>
      <c r="D28" s="3"/>
      <c r="E28" s="3"/>
      <c r="G28" s="3"/>
      <c r="H28" s="3"/>
      <c r="I28" s="3"/>
    </row>
    <row r="29" spans="1:22" x14ac:dyDescent="0.25">
      <c r="A29" s="3" t="s">
        <v>8</v>
      </c>
      <c r="B29" t="s">
        <v>11</v>
      </c>
      <c r="C29" s="3" t="s">
        <v>23</v>
      </c>
      <c r="D29" s="3" t="s">
        <v>22</v>
      </c>
      <c r="E29" s="3" t="s">
        <v>62</v>
      </c>
      <c r="F29" t="s">
        <v>63</v>
      </c>
      <c r="G29" s="3"/>
      <c r="H29" s="3"/>
      <c r="I29" s="3"/>
    </row>
    <row r="30" spans="1:22" x14ac:dyDescent="0.25">
      <c r="A30" s="3" t="s">
        <v>5</v>
      </c>
      <c r="B30" t="s">
        <v>5</v>
      </c>
      <c r="C30" s="3" t="s">
        <v>5</v>
      </c>
      <c r="D30" s="3" t="s">
        <v>0</v>
      </c>
      <c r="E30" s="6" t="s">
        <v>27</v>
      </c>
      <c r="F30" t="s">
        <v>27</v>
      </c>
      <c r="G30" s="3"/>
      <c r="H30" s="3"/>
      <c r="I30" s="3"/>
    </row>
    <row r="31" spans="1:22" x14ac:dyDescent="0.25">
      <c r="A31" t="s">
        <v>29</v>
      </c>
      <c r="B31" t="s">
        <v>10</v>
      </c>
      <c r="C31">
        <v>1.1859999999999999</v>
      </c>
      <c r="D31">
        <v>0</v>
      </c>
      <c r="E31">
        <v>25</v>
      </c>
      <c r="F31">
        <v>25.3</v>
      </c>
    </row>
    <row r="32" spans="1:22" x14ac:dyDescent="0.25">
      <c r="A32" t="s">
        <v>30</v>
      </c>
      <c r="B32" t="s">
        <v>10</v>
      </c>
      <c r="C32">
        <v>1.242</v>
      </c>
      <c r="D32">
        <v>1.5213000000000108</v>
      </c>
      <c r="E32">
        <v>25</v>
      </c>
      <c r="F32">
        <v>25.2</v>
      </c>
      <c r="H32" s="4"/>
    </row>
    <row r="33" spans="1:7" x14ac:dyDescent="0.25">
      <c r="A33" t="s">
        <v>31</v>
      </c>
      <c r="B33" t="s">
        <v>10</v>
      </c>
      <c r="C33">
        <v>1.3028999999999999</v>
      </c>
      <c r="D33">
        <v>2.989200000000011</v>
      </c>
      <c r="E33">
        <v>25</v>
      </c>
      <c r="F33">
        <v>25.2</v>
      </c>
    </row>
    <row r="34" spans="1:7" x14ac:dyDescent="0.25">
      <c r="A34" t="s">
        <v>32</v>
      </c>
      <c r="B34" t="s">
        <v>10</v>
      </c>
      <c r="C34">
        <v>1.375</v>
      </c>
      <c r="D34">
        <v>4.458200000000005</v>
      </c>
      <c r="E34">
        <v>25</v>
      </c>
      <c r="F34">
        <v>25.1</v>
      </c>
    </row>
    <row r="35" spans="1:7" x14ac:dyDescent="0.25">
      <c r="A35" t="s">
        <v>33</v>
      </c>
      <c r="B35" t="s">
        <v>10</v>
      </c>
      <c r="C35">
        <v>1.456</v>
      </c>
      <c r="D35">
        <v>5.8437000000000126</v>
      </c>
      <c r="E35">
        <v>25</v>
      </c>
      <c r="F35">
        <v>25.2</v>
      </c>
    </row>
    <row r="36" spans="1:7" x14ac:dyDescent="0.25">
      <c r="A36" t="s">
        <v>34</v>
      </c>
      <c r="B36" t="s">
        <v>10</v>
      </c>
      <c r="C36">
        <v>1.55</v>
      </c>
      <c r="D36">
        <v>7.1839000000000084</v>
      </c>
      <c r="E36">
        <v>25</v>
      </c>
      <c r="F36">
        <v>25.3</v>
      </c>
    </row>
    <row r="37" spans="1:7" x14ac:dyDescent="0.25">
      <c r="A37" t="s">
        <v>35</v>
      </c>
      <c r="B37" t="s">
        <v>10</v>
      </c>
      <c r="C37">
        <v>1.663</v>
      </c>
      <c r="D37">
        <v>8.4832000000000107</v>
      </c>
      <c r="E37">
        <v>25</v>
      </c>
      <c r="F37">
        <v>25.2</v>
      </c>
    </row>
    <row r="38" spans="1:7" x14ac:dyDescent="0.25">
      <c r="A38" t="s">
        <v>36</v>
      </c>
      <c r="B38" t="s">
        <v>10</v>
      </c>
      <c r="C38">
        <v>1.8009999999999999</v>
      </c>
      <c r="D38">
        <v>9.7393000000000001</v>
      </c>
      <c r="E38">
        <v>25</v>
      </c>
      <c r="F38">
        <v>25.2</v>
      </c>
    </row>
    <row r="39" spans="1:7" x14ac:dyDescent="0.25">
      <c r="A39" t="s">
        <v>37</v>
      </c>
      <c r="B39" t="s">
        <v>10</v>
      </c>
      <c r="C39">
        <v>1.9870000000000001</v>
      </c>
      <c r="D39">
        <v>10.952600000000004</v>
      </c>
      <c r="E39">
        <v>25</v>
      </c>
      <c r="F39">
        <v>25.2</v>
      </c>
    </row>
    <row r="40" spans="1:7" x14ac:dyDescent="0.25">
      <c r="A40" t="s">
        <v>38</v>
      </c>
      <c r="B40" t="s">
        <v>10</v>
      </c>
      <c r="C40">
        <v>2.2589999999999999</v>
      </c>
      <c r="D40">
        <v>12.142800000000008</v>
      </c>
      <c r="E40">
        <v>25</v>
      </c>
      <c r="F40">
        <v>25.3</v>
      </c>
    </row>
    <row r="41" spans="1:7" x14ac:dyDescent="0.25">
      <c r="A41" t="s">
        <v>39</v>
      </c>
      <c r="B41" t="s">
        <v>10</v>
      </c>
      <c r="C41">
        <v>2.6469999999999998</v>
      </c>
      <c r="D41">
        <v>13.2727</v>
      </c>
      <c r="E41">
        <v>25</v>
      </c>
      <c r="F41">
        <v>25.2</v>
      </c>
    </row>
    <row r="42" spans="1:7" x14ac:dyDescent="0.25">
      <c r="A42" t="s">
        <v>40</v>
      </c>
      <c r="B42" t="s">
        <v>10</v>
      </c>
      <c r="C42">
        <v>3.0215000000000001</v>
      </c>
      <c r="D42">
        <v>14.359000000000009</v>
      </c>
      <c r="E42">
        <v>25</v>
      </c>
      <c r="F42">
        <v>25.2</v>
      </c>
    </row>
    <row r="43" spans="1:7" x14ac:dyDescent="0.25">
      <c r="A43" t="s">
        <v>41</v>
      </c>
      <c r="B43" t="s">
        <v>10</v>
      </c>
      <c r="C43">
        <v>3.2915000000000001</v>
      </c>
      <c r="D43">
        <v>15.408300000000011</v>
      </c>
      <c r="E43">
        <v>25</v>
      </c>
      <c r="F43">
        <v>25.1</v>
      </c>
    </row>
    <row r="44" spans="1:7" x14ac:dyDescent="0.25">
      <c r="A44" t="s">
        <v>42</v>
      </c>
      <c r="B44" t="s">
        <v>10</v>
      </c>
      <c r="C44">
        <v>3.5019999999999998</v>
      </c>
      <c r="D44">
        <v>16.418800000000005</v>
      </c>
      <c r="E44">
        <v>25</v>
      </c>
      <c r="F44">
        <v>25.2</v>
      </c>
    </row>
    <row r="45" spans="1:7" x14ac:dyDescent="0.25">
      <c r="A45" t="s">
        <v>43</v>
      </c>
      <c r="B45" t="s">
        <v>10</v>
      </c>
      <c r="C45">
        <v>3.6829999999999998</v>
      </c>
      <c r="D45">
        <v>17.371900000000011</v>
      </c>
      <c r="E45">
        <v>25</v>
      </c>
      <c r="F45">
        <v>25.3</v>
      </c>
    </row>
    <row r="46" spans="1:7" x14ac:dyDescent="0.25">
      <c r="A46" t="s">
        <v>44</v>
      </c>
      <c r="B46" t="s">
        <v>10</v>
      </c>
      <c r="C46">
        <v>3.8525</v>
      </c>
      <c r="D46">
        <v>18.303000000000011</v>
      </c>
      <c r="E46">
        <v>25</v>
      </c>
      <c r="F46">
        <v>25.2</v>
      </c>
      <c r="G46" s="4"/>
    </row>
    <row r="47" spans="1:7" x14ac:dyDescent="0.25">
      <c r="A47" t="s">
        <v>45</v>
      </c>
      <c r="B47" t="s">
        <v>10</v>
      </c>
      <c r="C47">
        <v>4.0235000000000003</v>
      </c>
      <c r="D47">
        <v>19.17580000000001</v>
      </c>
      <c r="E47">
        <v>25</v>
      </c>
      <c r="F47">
        <v>25.4</v>
      </c>
      <c r="G47" s="4"/>
    </row>
    <row r="48" spans="1:7" x14ac:dyDescent="0.25">
      <c r="A48" t="s">
        <v>46</v>
      </c>
      <c r="B48" t="s">
        <v>10</v>
      </c>
      <c r="C48">
        <v>4.2140000000000004</v>
      </c>
      <c r="D48">
        <v>20.023800000000008</v>
      </c>
      <c r="E48">
        <v>25</v>
      </c>
      <c r="F48">
        <v>25.2</v>
      </c>
    </row>
    <row r="49" spans="1:6" x14ac:dyDescent="0.25">
      <c r="A49" t="s">
        <v>47</v>
      </c>
      <c r="B49" t="s">
        <v>10</v>
      </c>
      <c r="C49">
        <v>4.4690000000000003</v>
      </c>
      <c r="D49">
        <v>20.844000000000008</v>
      </c>
      <c r="E49">
        <v>25</v>
      </c>
      <c r="F49">
        <v>25.2</v>
      </c>
    </row>
    <row r="50" spans="1:6" x14ac:dyDescent="0.25">
      <c r="A50" t="s">
        <v>48</v>
      </c>
      <c r="B50" t="s">
        <v>10</v>
      </c>
      <c r="C50">
        <v>4.5979999999999999</v>
      </c>
      <c r="D50">
        <v>21.157200000000003</v>
      </c>
      <c r="E50">
        <v>25</v>
      </c>
      <c r="F50">
        <v>25.2</v>
      </c>
    </row>
    <row r="51" spans="1:6" x14ac:dyDescent="0.25">
      <c r="A51" t="s">
        <v>49</v>
      </c>
      <c r="B51" t="s">
        <v>10</v>
      </c>
      <c r="C51">
        <v>4.7729999999999997</v>
      </c>
      <c r="D51">
        <v>21.472200000000001</v>
      </c>
      <c r="E51">
        <v>25</v>
      </c>
      <c r="F51">
        <v>25.3</v>
      </c>
    </row>
    <row r="52" spans="1:6" x14ac:dyDescent="0.25">
      <c r="A52" t="s">
        <v>50</v>
      </c>
      <c r="B52" t="s">
        <v>10</v>
      </c>
      <c r="C52">
        <v>5.0540000000000003</v>
      </c>
      <c r="D52">
        <v>21.784100000000009</v>
      </c>
      <c r="E52">
        <v>25</v>
      </c>
      <c r="F52">
        <v>25.1</v>
      </c>
    </row>
    <row r="53" spans="1:6" x14ac:dyDescent="0.25">
      <c r="A53" t="s">
        <v>51</v>
      </c>
      <c r="B53" t="s">
        <v>10</v>
      </c>
      <c r="C53">
        <v>5.9015000000000004</v>
      </c>
      <c r="D53">
        <v>22.094700000000003</v>
      </c>
      <c r="E53">
        <v>25</v>
      </c>
      <c r="F53">
        <v>25.2</v>
      </c>
    </row>
    <row r="54" spans="1:6" x14ac:dyDescent="0.25">
      <c r="A54" t="s">
        <v>52</v>
      </c>
      <c r="B54" t="s">
        <v>10</v>
      </c>
      <c r="C54">
        <v>10.741</v>
      </c>
      <c r="D54">
        <v>22.202400000000011</v>
      </c>
      <c r="E54">
        <v>25</v>
      </c>
      <c r="F54">
        <v>25.2</v>
      </c>
    </row>
    <row r="55" spans="1:6" x14ac:dyDescent="0.25">
      <c r="A55" t="s">
        <v>53</v>
      </c>
      <c r="B55" t="s">
        <v>10</v>
      </c>
      <c r="C55">
        <v>11.66</v>
      </c>
      <c r="D55">
        <v>22.518900000000002</v>
      </c>
      <c r="E55">
        <v>25</v>
      </c>
      <c r="F55">
        <v>25.2</v>
      </c>
    </row>
    <row r="56" spans="1:6" x14ac:dyDescent="0.25">
      <c r="A56" t="s">
        <v>54</v>
      </c>
      <c r="B56" t="s">
        <v>10</v>
      </c>
      <c r="C56">
        <v>12.073</v>
      </c>
      <c r="D56">
        <v>23.134399999999999</v>
      </c>
      <c r="E56">
        <v>25</v>
      </c>
      <c r="F56">
        <v>25.2</v>
      </c>
    </row>
    <row r="57" spans="1:6" x14ac:dyDescent="0.25">
      <c r="A57" t="s">
        <v>55</v>
      </c>
      <c r="B57" t="s">
        <v>10</v>
      </c>
      <c r="C57">
        <v>12.255000000000001</v>
      </c>
      <c r="D57">
        <v>23.75800000000001</v>
      </c>
      <c r="E57">
        <v>25</v>
      </c>
      <c r="F57">
        <v>25.6</v>
      </c>
    </row>
    <row r="58" spans="1:6" x14ac:dyDescent="0.25">
      <c r="A58" t="s">
        <v>56</v>
      </c>
      <c r="B58" t="s">
        <v>10</v>
      </c>
      <c r="C58">
        <v>12.837999999999999</v>
      </c>
      <c r="D58">
        <v>34.213100000000011</v>
      </c>
      <c r="E58">
        <v>25</v>
      </c>
      <c r="F58">
        <v>25.4</v>
      </c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>AVT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Alexander Echtermeyer</dc:creator>
  <cp:lastModifiedBy>Alexander Echtermeyer</cp:lastModifiedBy>
  <dcterms:created xsi:type="dcterms:W3CDTF">2018-02-26T13:59:35Z</dcterms:created>
  <dcterms:modified xsi:type="dcterms:W3CDTF">2023-08-03T15:57:54Z</dcterms:modified>
</cp:coreProperties>
</file>